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Лист1!$A$2:$G$43</definedName>
    <definedName name="_xlnm.Print_Area" localSheetId="0">Лист1!$A$1:$G$43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/>
  <c r="G42" l="1"/>
  <c r="G17"/>
  <c r="G14"/>
  <c r="G8"/>
  <c r="G23" l="1"/>
  <c r="G15"/>
  <c r="G38" l="1"/>
  <c r="G31"/>
  <c r="G10"/>
  <c r="G43" l="1"/>
  <c r="G39"/>
  <c r="G32" l="1"/>
  <c r="G12"/>
  <c r="G6"/>
  <c r="G41" l="1"/>
  <c r="G35"/>
  <c r="G29"/>
  <c r="G22"/>
  <c r="G19"/>
  <c r="G18"/>
  <c r="G13"/>
  <c r="G26" l="1"/>
  <c r="G36"/>
  <c r="G30"/>
  <c r="G27"/>
  <c r="G21"/>
  <c r="G5"/>
  <c r="E9"/>
  <c r="F9" s="1"/>
  <c r="E10"/>
  <c r="F10" s="1"/>
  <c r="E11"/>
  <c r="F11" s="1"/>
  <c r="E12"/>
  <c r="E13"/>
  <c r="F13" s="1"/>
  <c r="E14"/>
  <c r="F14" s="1"/>
  <c r="E15"/>
  <c r="F15" s="1"/>
  <c r="E16"/>
  <c r="E17"/>
  <c r="F17" s="1"/>
  <c r="E18"/>
  <c r="F18" s="1"/>
  <c r="E19"/>
  <c r="E20"/>
  <c r="F20" s="1"/>
  <c r="E21"/>
  <c r="F21" s="1"/>
  <c r="E22"/>
  <c r="F22" s="1"/>
  <c r="E23"/>
  <c r="F23" s="1"/>
  <c r="E24"/>
  <c r="F24" s="1"/>
  <c r="E25"/>
  <c r="F25" s="1"/>
  <c r="E26"/>
  <c r="F26" s="1"/>
  <c r="E27"/>
  <c r="F27" s="1"/>
  <c r="E28"/>
  <c r="E29"/>
  <c r="F29" s="1"/>
  <c r="E30"/>
  <c r="F30" s="1"/>
  <c r="E31"/>
  <c r="F31" s="1"/>
  <c r="E32"/>
  <c r="E33"/>
  <c r="F33" s="1"/>
  <c r="E34"/>
  <c r="F34" s="1"/>
  <c r="E35"/>
  <c r="F35" s="1"/>
  <c r="E36"/>
  <c r="F36" s="1"/>
  <c r="E37"/>
  <c r="F37" s="1"/>
  <c r="E38"/>
  <c r="F38" s="1"/>
  <c r="E39"/>
  <c r="F39" s="1"/>
  <c r="E40"/>
  <c r="F40" s="1"/>
  <c r="E4"/>
  <c r="F4" s="1"/>
  <c r="E5"/>
  <c r="F5" s="1"/>
  <c r="E6"/>
  <c r="F6" s="1"/>
  <c r="E7"/>
  <c r="F7" s="1"/>
  <c r="E8"/>
  <c r="F8" s="1"/>
  <c r="E3"/>
  <c r="F3" s="1"/>
  <c r="F12"/>
  <c r="F16"/>
  <c r="F28"/>
  <c r="F32"/>
  <c r="F19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<sst xmlns="http://schemas.openxmlformats.org/spreadsheetml/2006/main" count="7" uniqueCount="7">
  <si>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</si>
  <si>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</si>
  <si>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</si>
  <si>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</si>
  <si>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</si>
  <si>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         
с. Новобелокатай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</si>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</sst>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view="pageBreakPreview" zoomScale="130" zoomScaleNormal="145" zoomScaleSheetLayoutView="130" workbookViewId="0">
      <selection activeCell="G10" sqref="G1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0" t="s">
        <v>5</v>
      </c>
      <c r="B1" s="10"/>
      <c r="C1" s="10"/>
      <c r="D1" s="10"/>
      <c r="E1" s="10"/>
      <c r="F1" s="10"/>
      <c r="G1" s="10"/>
    </row>
    <row r="2" spans="1:7" ht="74.25" customHeight="1">
      <c r="A2" s="7" t="s">
        <v>3</v>
      </c>
      <c r="B2" s="7" t="s">
        <v>0</v>
      </c>
      <c r="C2" s="7" t="s">
        <v>1</v>
      </c>
      <c r="D2" s="8" t="s">
        <v>2</v>
      </c>
      <c r="E2" s="8"/>
      <c r="F2" s="8" t="s">
        <v>4</v>
      </c>
      <c r="G2" s="8" t="s">
        <v>6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F40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f>41.4-15-26.4</f>
        <v>0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103.8-15-15</f>
        <v>73.8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5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89.5-6-12</f>
        <v>71.5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85.5-15-70-0.5</f>
        <v>0</v>
      </c>
    </row>
    <row r="10" spans="1:7">
      <c r="A10" s="2">
        <v>8</v>
      </c>
      <c r="B10" s="2">
        <v>3610</v>
      </c>
      <c r="C10" s="9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98.4-10-6-6-1-1-8</f>
        <v>66.400000000000006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207.6-6-15</f>
        <v>186.6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114-6-6-6-15</f>
        <v>81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f>169.6-0.3-13-12</f>
        <v>144.29999999999998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331.2-15-15-15-15-15-70-70</f>
        <v>116.19999999999999</v>
      </c>
    </row>
    <row r="16" spans="1:7">
      <c r="A16" s="2">
        <v>14</v>
      </c>
      <c r="B16" s="4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f>213.7-15-15-15-15</f>
        <v>153.69999999999999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f>44.3-6</f>
        <v>38.299999999999997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94.9-30-6</f>
        <v>58.900000000000006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35-20-15</f>
        <v>0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474-15-45-45-15</f>
        <v>354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f>300.7-25-20</f>
        <v>255.7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6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95.1-10-6</f>
        <v>79.099999999999994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f>38.2-15-15</f>
        <v>8.2000000000000028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133.9-10-15-15-21-6-12</f>
        <v>54.900000000000006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f>104.7-21</f>
        <v>83.7</v>
      </c>
    </row>
    <row r="31" spans="1:7">
      <c r="A31" s="2">
        <v>29</v>
      </c>
      <c r="B31" s="4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127.5-15-6-15-45-15-15-15-1.5</f>
        <v>0</v>
      </c>
    </row>
    <row r="32" spans="1:7">
      <c r="A32" s="2">
        <v>30</v>
      </c>
      <c r="B32" s="2">
        <v>3687</v>
      </c>
      <c r="C32" s="5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67.9-6-15-15-15</f>
        <v>16.900000000000006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60.8-10-15</f>
        <v>35.799999999999997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36.5-15-15-6.5</f>
        <v>0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f>30.8-0.3-6-10</f>
        <v>14.5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35.8-6-15-12</f>
        <v>2.7999999999999972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>
      <c r="A41" s="2">
        <v>39</v>
      </c>
      <c r="B41" s="2">
        <v>3719</v>
      </c>
      <c r="C41" s="2">
        <v>40</v>
      </c>
      <c r="D41" s="1"/>
      <c r="E41" s="1"/>
      <c r="F41" s="1"/>
      <c r="G41" s="2">
        <f>35.6-15</f>
        <v>20.6</v>
      </c>
    </row>
    <row r="42" spans="1:7">
      <c r="A42" s="2">
        <v>40</v>
      </c>
      <c r="B42" s="2">
        <v>3720</v>
      </c>
      <c r="C42" s="2">
        <v>100</v>
      </c>
      <c r="D42" s="1"/>
      <c r="E42" s="1"/>
      <c r="F42" s="1"/>
      <c r="G42" s="2">
        <f>89-10</f>
        <v>79</v>
      </c>
    </row>
    <row r="43" spans="1:7">
      <c r="A43" s="2">
        <v>41</v>
      </c>
      <c r="B43" s="2">
        <v>3721</v>
      </c>
      <c r="C43" s="2">
        <v>160</v>
      </c>
      <c r="G43" s="2">
        <f>C43*0.89-100-42.4</f>
        <v>0</v>
      </c>
    </row>
  </sheetData>
  <autoFilter ref="A2:G43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2024-02-01T05:17:59Z</dcterms:modified>
</cp:coreProperties>
</file>